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1" s="1"/>
  <c r="F7"/>
  <c r="G7" s="1"/>
  <c r="F6"/>
  <c r="G6" s="1"/>
  <c r="F5"/>
  <c r="G5" s="1"/>
  <c r="F15"/>
  <c r="G15" s="1"/>
  <c r="F12"/>
  <c r="G12" s="1"/>
  <c r="F10"/>
  <c r="G10" s="1"/>
  <c r="F13"/>
  <c r="G13" s="1"/>
  <c r="E16"/>
  <c r="F14"/>
  <c r="G14" s="1"/>
  <c r="F9"/>
  <c r="G9" s="1"/>
  <c r="F8"/>
  <c r="G8" s="1"/>
  <c r="F4"/>
  <c r="G4" s="1"/>
  <c r="F16" l="1"/>
  <c r="G16"/>
</calcChain>
</file>

<file path=xl/sharedStrings.xml><?xml version="1.0" encoding="utf-8"?>
<sst xmlns="http://schemas.openxmlformats.org/spreadsheetml/2006/main" count="43" uniqueCount="39">
  <si>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</si>
  <si>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</si>
  <si>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</si>
  <si>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</si>
  <si>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</si>
  <si>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</si>
  <si>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</si>
  <si>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</si>
  <si>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</si>
  <si>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</si>
  <si>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</si>
  <si>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</si>
  <si>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</si>
  <si>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</si>
  <si>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</si>
  <si>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аварийно-диспетчерское обслужив.</t>
  </si>
  <si>
    <t>т/о электроустановок</t>
  </si>
  <si>
    <t>электроматериалы для обслуж.</t>
  </si>
  <si>
    <t>вознаграждение предс.совета МКД</t>
  </si>
  <si>
    <t xml:space="preserve">ООО УК "Уют": Перечень затрат на МКД по ул.Комсомольская,60/2 за 2015 год </t>
  </si>
  <si>
    <t>ноябрь</t>
  </si>
  <si>
    <t xml:space="preserve">замена крана ЦО </t>
  </si>
  <si>
    <t>июль</t>
  </si>
  <si>
    <t>янв.июль</t>
  </si>
  <si>
    <t>декабрь</t>
  </si>
  <si>
    <t>январь,июль</t>
  </si>
  <si>
    <t>ремонт канализации в подвале</t>
  </si>
  <si>
    <t>февраль</t>
  </si>
  <si>
    <t>опрессовка фасадного газопровода</t>
  </si>
  <si>
    <t>сентябрь</t>
  </si>
  <si>
    <t>Накопление на лицевом счете дома на 01.01.2015г- 60645,21 руб.</t>
  </si>
  <si>
    <t>Долг за жильцами на 01.01.2015г - 10038,00 руб.</t>
  </si>
  <si>
    <t>Начислено за техническое обслуживание дома за 2015 год - 112620,00 руб.</t>
  </si>
  <si>
    <t>Оплачено собственниками за 2015 год - 112574,00 руб.</t>
  </si>
  <si>
    <t>Долг за жильцами на 01.01.2016г - 10084,00 руб.</t>
  </si>
  <si>
    <t>Накопление на лицевом счете дома на 01.01.2016г - 114602,46 руб.</t>
  </si>
  <si>
    <t>экономист    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</si>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</sst>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19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38</v>
      </c>
      <c r="F3" s="11" t="s">
        <v>12</v>
      </c>
      <c r="G3" s="8" t="s">
        <v>12</v>
      </c>
    </row>
    <row r="4" spans="1:7">
      <c r="A4">
        <v>938.5</v>
      </c>
      <c r="B4" s="4">
        <v>1</v>
      </c>
      <c r="C4" s="3" t="s">
        <v>3</v>
      </c>
      <c r="D4" s="3" t="s">
        <v>29</v>
      </c>
      <c r="E4" s="4">
        <v>6500</v>
      </c>
      <c r="F4" s="5">
        <f>E4/A4</f>
        <v>6.9259456579648377</v>
      </c>
      <c r="G4" s="5">
        <f t="shared" ref="G4:G15" si="0">F4/12</f>
        <v>0.57716213816373652</v>
      </c>
    </row>
    <row r="5" spans="1:7">
      <c r="B5" s="4">
        <v>2</v>
      </c>
      <c r="C5" s="3" t="s">
        <v>26</v>
      </c>
      <c r="D5" s="3" t="s">
        <v>27</v>
      </c>
      <c r="E5" s="4">
        <v>2080</v>
      </c>
      <c r="F5" s="5">
        <f>E5/A4</f>
        <v>2.2163026105487482</v>
      </c>
      <c r="G5" s="5">
        <f>F5/12</f>
        <v>0.18469188421239568</v>
      </c>
    </row>
    <row r="6" spans="1:7">
      <c r="B6" s="4">
        <v>3</v>
      </c>
      <c r="C6" s="3" t="s">
        <v>16</v>
      </c>
      <c r="D6" s="3" t="s">
        <v>25</v>
      </c>
      <c r="E6" s="4">
        <v>290.93</v>
      </c>
      <c r="F6" s="5">
        <f>E6/A4</f>
        <v>0.3099946723494939</v>
      </c>
      <c r="G6" s="5">
        <f>F6/12</f>
        <v>2.5832889362457825E-2</v>
      </c>
    </row>
    <row r="7" spans="1:7">
      <c r="B7" s="4">
        <v>4</v>
      </c>
      <c r="C7" s="3" t="s">
        <v>17</v>
      </c>
      <c r="D7" s="3" t="s">
        <v>23</v>
      </c>
      <c r="E7" s="4">
        <v>85</v>
      </c>
      <c r="F7" s="5">
        <f>E7/A4</f>
        <v>9.0570058604155568E-2</v>
      </c>
      <c r="G7" s="5">
        <f>F7/12</f>
        <v>7.5475048836796304E-3</v>
      </c>
    </row>
    <row r="8" spans="1:7">
      <c r="B8" s="4">
        <v>5</v>
      </c>
      <c r="C8" s="4" t="s">
        <v>4</v>
      </c>
      <c r="D8" s="4" t="s">
        <v>5</v>
      </c>
      <c r="E8" s="4">
        <v>417.89</v>
      </c>
      <c r="F8" s="5">
        <f>E8/A4</f>
        <v>0.44527437400106551</v>
      </c>
      <c r="G8" s="7">
        <f t="shared" si="0"/>
        <v>3.7106197833422123E-2</v>
      </c>
    </row>
    <row r="9" spans="1:7">
      <c r="B9" s="4">
        <v>6</v>
      </c>
      <c r="C9" s="3" t="s">
        <v>14</v>
      </c>
      <c r="D9" s="3" t="s">
        <v>20</v>
      </c>
      <c r="E9" s="4">
        <v>2880</v>
      </c>
      <c r="F9" s="5">
        <f>E9/A4</f>
        <v>3.0687266915290357</v>
      </c>
      <c r="G9" s="7">
        <f t="shared" si="0"/>
        <v>0.25572722429408629</v>
      </c>
    </row>
    <row r="10" spans="1:7">
      <c r="B10" s="4">
        <v>7</v>
      </c>
      <c r="C10" s="3" t="s">
        <v>21</v>
      </c>
      <c r="D10" s="10" t="s">
        <v>22</v>
      </c>
      <c r="E10" s="4">
        <v>900</v>
      </c>
      <c r="F10" s="5">
        <f>E10/A4</f>
        <v>0.9589770911028237</v>
      </c>
      <c r="G10" s="7">
        <f t="shared" si="0"/>
        <v>7.9914757591901975E-2</v>
      </c>
    </row>
    <row r="11" spans="1:7">
      <c r="B11" s="4">
        <v>8</v>
      </c>
      <c r="C11" s="3" t="s">
        <v>28</v>
      </c>
      <c r="D11" s="10" t="s">
        <v>29</v>
      </c>
      <c r="E11" s="4">
        <v>8831.93</v>
      </c>
      <c r="F11" s="5">
        <f>E11/A4</f>
        <v>9.410687266915291</v>
      </c>
      <c r="G11" s="7">
        <f>F11/12</f>
        <v>0.78422393890960762</v>
      </c>
    </row>
    <row r="12" spans="1:7">
      <c r="B12" s="3">
        <v>9</v>
      </c>
      <c r="C12" s="3" t="s">
        <v>18</v>
      </c>
      <c r="D12" s="10" t="s">
        <v>6</v>
      </c>
      <c r="E12" s="4">
        <v>8276</v>
      </c>
      <c r="F12" s="5">
        <f>E12/A4</f>
        <v>8.8183271177410756</v>
      </c>
      <c r="G12" s="7">
        <f t="shared" si="0"/>
        <v>0.73486059314508967</v>
      </c>
    </row>
    <row r="13" spans="1:7">
      <c r="B13" s="4">
        <v>10</v>
      </c>
      <c r="C13" s="3" t="s">
        <v>15</v>
      </c>
      <c r="D13" s="3" t="s">
        <v>24</v>
      </c>
      <c r="E13" s="4">
        <v>200</v>
      </c>
      <c r="F13" s="5">
        <f>E13/A4</f>
        <v>0.21310602024507191</v>
      </c>
      <c r="G13" s="7">
        <f t="shared" si="0"/>
        <v>1.7758835020422661E-2</v>
      </c>
    </row>
    <row r="14" spans="1:7">
      <c r="B14" s="4">
        <v>11</v>
      </c>
      <c r="C14" s="4" t="s">
        <v>37</v>
      </c>
      <c r="D14" s="4" t="s">
        <v>6</v>
      </c>
      <c r="E14" s="4">
        <v>24776.400000000001</v>
      </c>
      <c r="F14" s="5">
        <f>E14/A4</f>
        <v>26.400000000000002</v>
      </c>
      <c r="G14" s="7">
        <f t="shared" si="0"/>
        <v>2.2000000000000002</v>
      </c>
    </row>
    <row r="15" spans="1:7">
      <c r="B15" s="4">
        <v>12</v>
      </c>
      <c r="C15" s="4" t="s">
        <v>7</v>
      </c>
      <c r="D15" s="4" t="s">
        <v>6</v>
      </c>
      <c r="E15" s="4">
        <v>3378.6</v>
      </c>
      <c r="F15" s="5">
        <f>E15/A4</f>
        <v>3.6</v>
      </c>
      <c r="G15" s="7">
        <f t="shared" si="0"/>
        <v>0.3</v>
      </c>
    </row>
    <row r="16" spans="1:7">
      <c r="C16" s="1" t="s">
        <v>8</v>
      </c>
      <c r="D16" s="1"/>
      <c r="E16" s="1">
        <f>SUM(E4:E15)</f>
        <v>58616.75</v>
      </c>
      <c r="F16" s="6">
        <f>SUM(F4:F15)</f>
        <v>62.457911561001602</v>
      </c>
      <c r="G16" s="6">
        <f>SUM(G4:G15)</f>
        <v>5.2048259634168001</v>
      </c>
    </row>
    <row r="17" spans="1:7">
      <c r="C17" s="1"/>
      <c r="D17" s="1"/>
      <c r="E17" s="1"/>
      <c r="F17" s="6"/>
      <c r="G17" s="6"/>
    </row>
    <row r="18" spans="1:7">
      <c r="A18">
        <v>1</v>
      </c>
      <c r="B18" t="s">
        <v>30</v>
      </c>
    </row>
    <row r="19" spans="1:7">
      <c r="A19">
        <v>2</v>
      </c>
      <c r="B19" t="s">
        <v>31</v>
      </c>
    </row>
    <row r="20" spans="1:7">
      <c r="A20">
        <v>3</v>
      </c>
      <c r="B20" t="s">
        <v>32</v>
      </c>
    </row>
    <row r="21" spans="1:7">
      <c r="A21">
        <v>4</v>
      </c>
      <c r="B21" t="s">
        <v>33</v>
      </c>
    </row>
    <row r="22" spans="1:7">
      <c r="A22">
        <v>5</v>
      </c>
      <c r="B22" t="s">
        <v>34</v>
      </c>
    </row>
    <row r="23" spans="1:7">
      <c r="A23">
        <v>6</v>
      </c>
      <c r="B23" t="s">
        <v>35</v>
      </c>
    </row>
    <row r="25" spans="1:7">
      <c r="B25" s="2"/>
      <c r="C25" s="2"/>
    </row>
    <row r="26" spans="1:7">
      <c r="B26" t="s">
        <v>36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2016-03-18T06:11:41Z</dcterms:modified>
</cp:coreProperties>
</file>